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7520" windowHeight="11505"/>
  </bookViews>
  <sheets>
    <sheet name="2021" sheetId="2" r:id="rId1"/>
  </sheets>
  <calcPr calcId="145621"/>
</workbook>
</file>

<file path=xl/calcChain.xml><?xml version="1.0" encoding="utf-8"?>
<calcChain xmlns="http://schemas.openxmlformats.org/spreadsheetml/2006/main">
  <c r="G17" i="2" l="1"/>
  <c r="E17" i="2"/>
  <c r="F17" i="2"/>
  <c r="D17" i="2"/>
  <c r="G15" i="2"/>
  <c r="G5" i="2" l="1"/>
  <c r="H5" i="2"/>
  <c r="G16" i="2" l="1"/>
  <c r="G14" i="2" l="1"/>
  <c r="H13" i="2" l="1"/>
  <c r="H12" i="2"/>
  <c r="H11" i="2"/>
  <c r="H10" i="2"/>
  <c r="H9" i="2"/>
  <c r="H8" i="2"/>
  <c r="H7" i="2"/>
  <c r="H6" i="2"/>
  <c r="G8" i="2" l="1"/>
  <c r="H17" i="2" l="1"/>
  <c r="G13" i="2"/>
  <c r="G12" i="2"/>
  <c r="G11" i="2"/>
  <c r="G10" i="2"/>
  <c r="G9" i="2"/>
  <c r="G6" i="2"/>
</calcChain>
</file>

<file path=xl/sharedStrings.xml><?xml version="1.0" encoding="utf-8"?>
<sst xmlns="http://schemas.openxmlformats.org/spreadsheetml/2006/main" count="48" uniqueCount="39">
  <si>
    <t>Наименование</t>
  </si>
  <si>
    <t>МП</t>
  </si>
  <si>
    <t>Бюджетные ассигнования, утвержденные сводной бюджетной росписью с учетом изменений</t>
  </si>
  <si>
    <t>Процент исполнения   к сводной бюджетной росписи с учетом изменений</t>
  </si>
  <si>
    <t>Процент исполнения   к первоначально утвержденным ассигнованиям</t>
  </si>
  <si>
    <t>Причины отклонения от плана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</si>
  <si>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</si>
  <si>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</si>
  <si>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</si>
  <si>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</si>
  <si>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</si>
  <si>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</si>
  <si>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</si>
  <si>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</si>
  <si>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</si>
  <si>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(рублей)</t>
  </si>
  <si>
    <t>Реализация полномочий  исполнительного -распорядительного  органа Мглинского  района</t>
  </si>
  <si>
    <t xml:space="preserve">Строительство и архитектура в Мглинском районе </t>
  </si>
  <si>
    <t>Устойчивое развитие сельских территорий Мглинского района Брянской области</t>
  </si>
  <si>
    <t xml:space="preserve">Обеспечение правопорядка на территории Мглинского района </t>
  </si>
  <si>
    <t xml:space="preserve">Управление муниципальной собственностью Мглинского района </t>
  </si>
  <si>
    <t xml:space="preserve">Развитие образования Мглинского района </t>
  </si>
  <si>
    <t xml:space="preserve">Развитие культуры и сохранение культурного наследия Мглинского района </t>
  </si>
  <si>
    <t>Управление муниципальными финансами Мглинского района</t>
  </si>
  <si>
    <t xml:space="preserve">Проведение капитального ремонта многоквартирных домов на территории Мглинского района  </t>
  </si>
  <si>
    <t>Энергосбережение и повышение энергетической  эффективности в Мглинском районе</t>
  </si>
  <si>
    <t>тел.84833921451</t>
  </si>
  <si>
    <t>исп.Карпеченко В.В.</t>
  </si>
  <si>
    <t>11</t>
  </si>
  <si>
    <t>Непрограммная деятельность</t>
  </si>
  <si>
    <t>10</t>
  </si>
  <si>
    <t>ВСЕГО РАСХОДОВ</t>
  </si>
  <si>
    <t>Заместитель главы администрации Мглинского района                                                                               С.И.Грибахо</t>
  </si>
  <si>
    <t>Расходы произведены в соответствии с фактической потребностью</t>
  </si>
  <si>
    <t>Сведения о фактических расходах на реализацию муниципальных программ Мглинского района в сравнении с первоначально утвержденными Решением о бюджете значениями на 2021 год</t>
  </si>
  <si>
    <t>Кассовое исполнение за  2021 год</t>
  </si>
  <si>
    <t>12</t>
  </si>
  <si>
    <t>строительство, реконструкция, модернизация объектов питьевого водоснабжения Мглинского района в рамках реализации регионального проекта "Чистая вода"</t>
  </si>
  <si>
    <t>Бюджетные ассигнования, утвержденные Решение о бюджете от 15.12.2020  № 6-112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</si>
</sst>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7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2" fillId="0" borderId="0" xfId="0" applyFont="1"/>
    <xf numFmtId="4" fontId="2" fillId="0" borderId="0" xfId="0" applyNumberFormat="1" applyFont="1"/>
    <xf numFmtId="164" fontId="2" fillId="0" borderId="0" xfId="0" applyNumberFormat="1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4" fontId="3" fillId="0" borderId="0" xfId="0" applyNumberFormat="1" applyFont="1" applyAlignment="1">
      <alignment horizontal="right"/>
    </xf>
    <xf numFmtId="0" fontId="4" fillId="0" borderId="1" xfId="0" applyFont="1" applyBorder="1"/>
    <xf numFmtId="49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/>
    <xf numFmtId="0" fontId="7" fillId="0" borderId="0" xfId="0" applyFont="1"/>
    <xf numFmtId="0" fontId="5" fillId="0" borderId="1" xfId="0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0" fontId="5" fillId="0" borderId="1" xfId="0" applyFont="1" applyBorder="1"/>
    <xf numFmtId="0" fontId="5" fillId="0" borderId="0" xfId="0" applyFont="1"/>
    <xf numFmtId="0" fontId="8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6"/>
  <sheetViews>
    <sheetView tabSelected="1" topLeftCell="A10" zoomScale="62" zoomScaleNormal="62" workbookViewId="0">
      <selection activeCell="G17" sqref="G17"/>
    </sheetView>
  </sheetViews>
  <sheetFormatPr defaultRowHeight="15" x14ac:dyDescent="0.25"/>
  <cols>
    <col min="1" max="1" width="1.5703125" customWidth="1"/>
    <col min="2" max="2" width="55.7109375" customWidth="1"/>
    <col min="3" max="3" width="8.5703125" customWidth="1"/>
    <col min="4" max="4" width="28.140625" customWidth="1"/>
    <col min="5" max="5" width="28.5703125" customWidth="1"/>
    <col min="6" max="6" width="20.140625" customWidth="1"/>
    <col min="7" max="7" width="22" customWidth="1"/>
    <col min="8" max="8" width="22.140625" customWidth="1"/>
    <col min="9" max="9" width="61.5703125" style="19" customWidth="1"/>
  </cols>
  <sheetData>
    <row r="1" spans="2:9" ht="18.75" x14ac:dyDescent="0.3">
      <c r="B1" s="2"/>
      <c r="C1" s="2"/>
      <c r="D1" s="2"/>
      <c r="E1" s="3"/>
      <c r="F1" s="3"/>
      <c r="G1" s="4"/>
    </row>
    <row r="2" spans="2:9" ht="39.75" customHeight="1" x14ac:dyDescent="0.25">
      <c r="B2" s="26" t="s">
        <v>34</v>
      </c>
      <c r="C2" s="26"/>
      <c r="D2" s="26"/>
      <c r="E2" s="26"/>
      <c r="F2" s="26"/>
      <c r="G2" s="26"/>
      <c r="H2" s="26"/>
      <c r="I2" s="26"/>
    </row>
    <row r="3" spans="2:9" ht="18.75" x14ac:dyDescent="0.3">
      <c r="B3" s="2"/>
      <c r="C3" s="2"/>
      <c r="D3" s="2"/>
      <c r="E3" s="3"/>
      <c r="F3" s="12"/>
      <c r="G3" s="2"/>
      <c r="I3" s="24" t="s">
        <v>15</v>
      </c>
    </row>
    <row r="4" spans="2:9" ht="136.5" customHeight="1" x14ac:dyDescent="0.25">
      <c r="B4" s="6" t="s">
        <v>0</v>
      </c>
      <c r="C4" s="6" t="s">
        <v>1</v>
      </c>
      <c r="D4" s="25" t="s">
        <v>38</v>
      </c>
      <c r="E4" s="6" t="s">
        <v>2</v>
      </c>
      <c r="F4" s="6" t="s">
        <v>35</v>
      </c>
      <c r="G4" s="6" t="s">
        <v>3</v>
      </c>
      <c r="H4" s="6" t="s">
        <v>4</v>
      </c>
      <c r="I4" s="17" t="s">
        <v>5</v>
      </c>
    </row>
    <row r="5" spans="2:9" ht="87.75" customHeight="1" x14ac:dyDescent="0.3">
      <c r="B5" s="1" t="s">
        <v>16</v>
      </c>
      <c r="C5" s="8" t="s">
        <v>6</v>
      </c>
      <c r="D5" s="10">
        <v>57583150.630000003</v>
      </c>
      <c r="E5" s="10">
        <v>74794363.609999999</v>
      </c>
      <c r="F5" s="10">
        <v>69016110.420000002</v>
      </c>
      <c r="G5" s="11">
        <f>F5/E5*100</f>
        <v>92.274480440625823</v>
      </c>
      <c r="H5" s="11">
        <f>F5/D5*100</f>
        <v>119.85469649526885</v>
      </c>
      <c r="I5" s="20" t="s">
        <v>33</v>
      </c>
    </row>
    <row r="6" spans="2:9" ht="91.5" customHeight="1" x14ac:dyDescent="0.3">
      <c r="B6" s="7" t="s">
        <v>17</v>
      </c>
      <c r="C6" s="9" t="s">
        <v>7</v>
      </c>
      <c r="D6" s="10">
        <v>26086288.5</v>
      </c>
      <c r="E6" s="10">
        <v>38491478.130000003</v>
      </c>
      <c r="F6" s="10">
        <v>31408796.039999999</v>
      </c>
      <c r="G6" s="11">
        <f t="shared" ref="G6:G17" si="0">F6/E6*100</f>
        <v>81.599350209209533</v>
      </c>
      <c r="H6" s="11">
        <f t="shared" ref="H6:H13" si="1">F6/D6*100</f>
        <v>120.40346805180813</v>
      </c>
      <c r="I6" s="20" t="s">
        <v>33</v>
      </c>
    </row>
    <row r="7" spans="2:9" ht="74.25" customHeight="1" x14ac:dyDescent="0.3">
      <c r="B7" s="7" t="s">
        <v>18</v>
      </c>
      <c r="C7" s="9" t="s">
        <v>8</v>
      </c>
      <c r="D7" s="10">
        <v>50000</v>
      </c>
      <c r="E7" s="10">
        <v>0</v>
      </c>
      <c r="F7" s="10">
        <v>0</v>
      </c>
      <c r="G7" s="11">
        <v>0</v>
      </c>
      <c r="H7" s="11">
        <f t="shared" si="1"/>
        <v>0</v>
      </c>
      <c r="I7" s="17"/>
    </row>
    <row r="8" spans="2:9" ht="63.75" customHeight="1" x14ac:dyDescent="0.3">
      <c r="B8" s="7" t="s">
        <v>19</v>
      </c>
      <c r="C8" s="9" t="s">
        <v>9</v>
      </c>
      <c r="D8" s="10">
        <v>128500</v>
      </c>
      <c r="E8" s="10">
        <v>85213</v>
      </c>
      <c r="F8" s="10">
        <v>65859.100000000006</v>
      </c>
      <c r="G8" s="11">
        <f t="shared" si="0"/>
        <v>77.287620433501942</v>
      </c>
      <c r="H8" s="11">
        <f t="shared" si="1"/>
        <v>51.252217898832683</v>
      </c>
      <c r="I8" s="20" t="s">
        <v>33</v>
      </c>
    </row>
    <row r="9" spans="2:9" ht="69.75" customHeight="1" x14ac:dyDescent="0.3">
      <c r="B9" s="7" t="s">
        <v>20</v>
      </c>
      <c r="C9" s="9" t="s">
        <v>10</v>
      </c>
      <c r="D9" s="10">
        <v>1689294</v>
      </c>
      <c r="E9" s="10">
        <v>2158210</v>
      </c>
      <c r="F9" s="10">
        <v>2147608.2000000002</v>
      </c>
      <c r="G9" s="11">
        <f t="shared" si="0"/>
        <v>99.508768840844965</v>
      </c>
      <c r="H9" s="11">
        <f t="shared" si="1"/>
        <v>127.13051724566596</v>
      </c>
      <c r="I9" s="20" t="s">
        <v>33</v>
      </c>
    </row>
    <row r="10" spans="2:9" ht="70.5" customHeight="1" x14ac:dyDescent="0.3">
      <c r="B10" s="7" t="s">
        <v>21</v>
      </c>
      <c r="C10" s="9" t="s">
        <v>11</v>
      </c>
      <c r="D10" s="10">
        <v>193388928.47</v>
      </c>
      <c r="E10" s="10">
        <v>225826294.18000001</v>
      </c>
      <c r="F10" s="10">
        <v>218799355.12</v>
      </c>
      <c r="G10" s="11">
        <f t="shared" si="0"/>
        <v>96.888343279282168</v>
      </c>
      <c r="H10" s="11">
        <f t="shared" si="1"/>
        <v>113.13954570772746</v>
      </c>
      <c r="I10" s="20" t="s">
        <v>33</v>
      </c>
    </row>
    <row r="11" spans="2:9" ht="76.5" customHeight="1" x14ac:dyDescent="0.3">
      <c r="B11" s="7" t="s">
        <v>22</v>
      </c>
      <c r="C11" s="9" t="s">
        <v>12</v>
      </c>
      <c r="D11" s="10">
        <v>33651348</v>
      </c>
      <c r="E11" s="10">
        <v>35443548.289999999</v>
      </c>
      <c r="F11" s="10">
        <v>34244174.920000002</v>
      </c>
      <c r="G11" s="11">
        <f t="shared" si="0"/>
        <v>96.616102428045025</v>
      </c>
      <c r="H11" s="11">
        <f t="shared" si="1"/>
        <v>101.76167361854272</v>
      </c>
      <c r="I11" s="20" t="s">
        <v>33</v>
      </c>
    </row>
    <row r="12" spans="2:9" ht="80.25" customHeight="1" x14ac:dyDescent="0.3">
      <c r="B12" s="7" t="s">
        <v>23</v>
      </c>
      <c r="C12" s="9" t="s">
        <v>13</v>
      </c>
      <c r="D12" s="10">
        <v>6354178</v>
      </c>
      <c r="E12" s="10">
        <v>6827377</v>
      </c>
      <c r="F12" s="10">
        <v>6766196.0700000003</v>
      </c>
      <c r="G12" s="11">
        <f t="shared" si="0"/>
        <v>99.10388821358481</v>
      </c>
      <c r="H12" s="11">
        <f t="shared" si="1"/>
        <v>106.48420724128283</v>
      </c>
      <c r="I12" s="20" t="s">
        <v>33</v>
      </c>
    </row>
    <row r="13" spans="2:9" ht="63.75" customHeight="1" x14ac:dyDescent="0.3">
      <c r="B13" s="7" t="s">
        <v>24</v>
      </c>
      <c r="C13" s="9" t="s">
        <v>14</v>
      </c>
      <c r="D13" s="10">
        <v>37389.120000000003</v>
      </c>
      <c r="E13" s="10">
        <v>51800</v>
      </c>
      <c r="F13" s="10">
        <v>44739.26</v>
      </c>
      <c r="G13" s="11">
        <f t="shared" si="0"/>
        <v>86.369227799227801</v>
      </c>
      <c r="H13" s="11">
        <f t="shared" si="1"/>
        <v>119.65849958490597</v>
      </c>
      <c r="I13" s="20" t="s">
        <v>33</v>
      </c>
    </row>
    <row r="14" spans="2:9" ht="78.75" customHeight="1" x14ac:dyDescent="0.3">
      <c r="B14" s="7" t="s">
        <v>25</v>
      </c>
      <c r="C14" s="9" t="s">
        <v>28</v>
      </c>
      <c r="D14" s="10">
        <v>100000</v>
      </c>
      <c r="E14" s="10">
        <v>100000</v>
      </c>
      <c r="F14" s="10">
        <v>100000</v>
      </c>
      <c r="G14" s="11">
        <f t="shared" si="0"/>
        <v>100</v>
      </c>
      <c r="H14" s="11">
        <v>0</v>
      </c>
      <c r="I14" s="21" t="s">
        <v>33</v>
      </c>
    </row>
    <row r="15" spans="2:9" ht="78.75" customHeight="1" x14ac:dyDescent="0.3">
      <c r="B15" s="7" t="s">
        <v>37</v>
      </c>
      <c r="C15" s="9" t="s">
        <v>36</v>
      </c>
      <c r="D15" s="10">
        <v>4762441</v>
      </c>
      <c r="E15" s="10">
        <v>4662363</v>
      </c>
      <c r="F15" s="10">
        <v>4662363</v>
      </c>
      <c r="G15" s="11">
        <f t="shared" si="0"/>
        <v>100</v>
      </c>
      <c r="H15" s="11">
        <v>0</v>
      </c>
      <c r="I15" s="21"/>
    </row>
    <row r="16" spans="2:9" ht="78" customHeight="1" x14ac:dyDescent="0.3">
      <c r="B16" s="7" t="s">
        <v>29</v>
      </c>
      <c r="C16" s="9" t="s">
        <v>30</v>
      </c>
      <c r="D16" s="10">
        <v>3314414</v>
      </c>
      <c r="E16" s="10">
        <v>4007426.21</v>
      </c>
      <c r="F16" s="10">
        <v>3726474.4</v>
      </c>
      <c r="G16" s="11">
        <f t="shared" si="0"/>
        <v>92.989220629966383</v>
      </c>
      <c r="H16" s="11">
        <v>0</v>
      </c>
      <c r="I16" s="21" t="s">
        <v>33</v>
      </c>
    </row>
    <row r="17" spans="2:9" ht="18.75" x14ac:dyDescent="0.3">
      <c r="B17" s="13" t="s">
        <v>31</v>
      </c>
      <c r="C17" s="14"/>
      <c r="D17" s="15">
        <f>D5+D6+D7+D8+D9+D10+D11+D12+D13+D14+D16+D15</f>
        <v>327145931.72000003</v>
      </c>
      <c r="E17" s="15">
        <f t="shared" ref="E17:F17" si="2">E5+E6+E7+E8+E9+E10+E11+E12+E13+E14+E16+E15</f>
        <v>392448073.42000002</v>
      </c>
      <c r="F17" s="15">
        <f t="shared" si="2"/>
        <v>370981676.52999997</v>
      </c>
      <c r="G17" s="16">
        <f t="shared" si="0"/>
        <v>94.530130648131234</v>
      </c>
      <c r="H17" s="16">
        <f>F17/D17*100</f>
        <v>113.39944671771691</v>
      </c>
      <c r="I17" s="22"/>
    </row>
    <row r="18" spans="2:9" ht="18.75" x14ac:dyDescent="0.3">
      <c r="I18" s="23"/>
    </row>
    <row r="19" spans="2:9" ht="18.75" x14ac:dyDescent="0.3">
      <c r="B19" s="2" t="s">
        <v>32</v>
      </c>
      <c r="C19" s="2"/>
      <c r="D19" s="2"/>
      <c r="E19" s="2"/>
      <c r="F19" s="18"/>
      <c r="G19" s="18"/>
      <c r="I19" s="23"/>
    </row>
    <row r="20" spans="2:9" ht="18.75" x14ac:dyDescent="0.3">
      <c r="B20" s="2"/>
      <c r="C20" s="2"/>
      <c r="D20" s="2"/>
      <c r="E20" s="2"/>
      <c r="F20" s="2"/>
    </row>
    <row r="21" spans="2:9" ht="18.75" x14ac:dyDescent="0.3">
      <c r="B21" s="2" t="s">
        <v>27</v>
      </c>
      <c r="C21" s="5"/>
      <c r="D21" s="5"/>
      <c r="E21" s="2"/>
      <c r="F21" s="2"/>
    </row>
    <row r="22" spans="2:9" ht="18.75" x14ac:dyDescent="0.3">
      <c r="B22" s="2" t="s">
        <v>26</v>
      </c>
      <c r="C22" s="5"/>
      <c r="D22" s="5"/>
      <c r="E22" s="2"/>
      <c r="F22" s="2"/>
    </row>
    <row r="23" spans="2:9" ht="18.75" x14ac:dyDescent="0.3">
      <c r="B23" s="2"/>
      <c r="C23" s="2"/>
      <c r="D23" s="2"/>
      <c r="E23" s="2"/>
      <c r="F23" s="2"/>
    </row>
    <row r="24" spans="2:9" ht="18.75" x14ac:dyDescent="0.3">
      <c r="B24" s="2"/>
      <c r="C24" s="2"/>
      <c r="D24" s="2"/>
      <c r="E24" s="2"/>
      <c r="F24" s="2"/>
    </row>
    <row r="25" spans="2:9" ht="18.75" x14ac:dyDescent="0.3">
      <c r="B25" s="2"/>
      <c r="C25" s="2"/>
      <c r="D25" s="2"/>
      <c r="E25" s="2"/>
      <c r="F25" s="2"/>
    </row>
    <row r="26" spans="2:9" ht="18.75" x14ac:dyDescent="0.3">
      <c r="B26" s="2"/>
      <c r="C26" s="2"/>
      <c r="D26" s="2"/>
      <c r="E26" s="2"/>
      <c r="F26" s="2"/>
    </row>
  </sheetData>
  <mergeCells count="1">
    <mergeCell ref="B2:I2"/>
  </mergeCells>
  <pageMargins left="0.31496062992125984" right="0" top="0" bottom="0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2021-03-24T12:53:31Z</cp:lastPrinted>
  <dcterms:created xsi:type="dcterms:W3CDTF">2018-03-27T08:32:03Z</dcterms:created>
  <dcterms:modified xsi:type="dcterms:W3CDTF">2022-03-31T06:11:54Z</dcterms:modified>
</cp:coreProperties>
</file>